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ro\Naujas aplankas\"/>
    </mc:Choice>
  </mc:AlternateContent>
  <xr:revisionPtr revIDLastSave="0" documentId="13_ncr:1_{43E3FB0C-5FA3-4DE2-B38C-E3600AA01A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G53" i="1" l="1"/>
  <c r="G54" i="1"/>
  <c r="G55" i="1"/>
  <c r="G56" i="1"/>
  <c r="G57" i="1"/>
  <c r="G58" i="1"/>
  <c r="G59" i="1"/>
  <c r="G60" i="1"/>
  <c r="G61" i="1"/>
  <c r="G62" i="1"/>
  <c r="G63" i="1" l="1"/>
  <c r="G64" i="1" s="1"/>
  <c r="G66" i="1" s="1"/>
  <c r="G65" i="1" s="1"/>
</calcChain>
</file>

<file path=xl/sharedStrings.xml><?xml version="1.0" encoding="utf-8"?>
<sst xmlns="http://schemas.openxmlformats.org/spreadsheetml/2006/main" count="215" uniqueCount="144">
  <si>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</si>
  <si>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</si>
  <si>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</si>
  <si>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</si>
  <si>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</si>
  <si>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</si>
  <si>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</si>
  <si>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</si>
  <si>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</si>
  <si>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</si>
  <si>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viso</t>
  </si>
  <si>
    <t>Statinių grupė          2</t>
  </si>
  <si>
    <t xml:space="preserve">Kaina  EUR       </t>
  </si>
  <si>
    <t xml:space="preserve">   1</t>
  </si>
  <si>
    <t>LUBOS</t>
  </si>
  <si>
    <t>Pakabinamų lubų išardymas</t>
  </si>
  <si>
    <t>N46-151</t>
  </si>
  <si>
    <t>100m2</t>
  </si>
  <si>
    <t xml:space="preserve">   2</t>
  </si>
  <si>
    <t>Šviestuvų, kabinamų ant kablių ar pakabų, demontavimas</t>
  </si>
  <si>
    <t>R21-27</t>
  </si>
  <si>
    <t>100vnt</t>
  </si>
  <si>
    <t xml:space="preserve">   3</t>
  </si>
  <si>
    <t>Lubų aptaisymas gipskartonio plokštėmis, įrengiant metalinį karkasą, užtaisant ir glaistant siūles</t>
  </si>
  <si>
    <t>F15-1-9</t>
  </si>
  <si>
    <t xml:space="preserve">   4</t>
  </si>
  <si>
    <t>Dekoratyvinių apvadų klijavimas (ant lubų)</t>
  </si>
  <si>
    <t>N15P-0305</t>
  </si>
  <si>
    <t>100m</t>
  </si>
  <si>
    <t xml:space="preserve">   5</t>
  </si>
  <si>
    <t>Lubų paviršių glaistymas lateksiniais arba polimeriniais glaistais (pirmasis 1.00 mm  storio sluoksnis)</t>
  </si>
  <si>
    <t>N15P-0108</t>
  </si>
  <si>
    <t xml:space="preserve">   6</t>
  </si>
  <si>
    <t>Lubų paviršių glaistymas lateksiniais arba polimeriniais glaistais (kartotinis 1.00 mm  storio sluoksnis)</t>
  </si>
  <si>
    <t xml:space="preserve">   7</t>
  </si>
  <si>
    <t>Lubų paviršių tarpinis gruntavimas voleliu</t>
  </si>
  <si>
    <t>N15P-0208</t>
  </si>
  <si>
    <t xml:space="preserve">   8</t>
  </si>
  <si>
    <t>Paruoštų dažymui lubų labai geras dažymas vandens emulsiniais dažais</t>
  </si>
  <si>
    <t>N15-136</t>
  </si>
  <si>
    <t xml:space="preserve">                         Skyriuje      1</t>
  </si>
  <si>
    <t>SIENOS</t>
  </si>
  <si>
    <t>Lengvų profilių metalinio karkaso įrengimas pertvaroms</t>
  </si>
  <si>
    <t>N9-219</t>
  </si>
  <si>
    <t>Vieno sluoksnio gipskartonio plokščių tvirtinimas prie pertvarų metalinių karkasų</t>
  </si>
  <si>
    <t>N9P-0502</t>
  </si>
  <si>
    <t>Sienų vidinių paviršių 5 mm storio viensluoksnis tinkas (rankiniu būdu)  k8=1.12</t>
  </si>
  <si>
    <t>N15-76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</si>
  <si>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</si>
  <si>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</si>
  <si>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</si>
  <si>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Sienų vidinių paviršių tarpinis gruntavimas voleliu</t>
  </si>
  <si>
    <t>N15P-0204</t>
  </si>
  <si>
    <t>Paruoštų dažymui sienų surenkamų konstrukcijų labai geras dažymas vandens emulsiniais dažais</t>
  </si>
  <si>
    <t>N15-135</t>
  </si>
  <si>
    <t>N34-117</t>
  </si>
  <si>
    <t xml:space="preserve">   9</t>
  </si>
  <si>
    <t xml:space="preserve">  10</t>
  </si>
  <si>
    <t>Dekoro elementų (frezuoto, dažyto mdf) montavimas</t>
  </si>
  <si>
    <t>DEKOR</t>
  </si>
  <si>
    <t>m</t>
  </si>
  <si>
    <t xml:space="preserve">  11</t>
  </si>
  <si>
    <t>Dekoro elemento (MD002) montavimas</t>
  </si>
  <si>
    <t>N2P-0312</t>
  </si>
  <si>
    <t xml:space="preserve">  12</t>
  </si>
  <si>
    <t>Radiatorių uždengimas</t>
  </si>
  <si>
    <t>N34-56</t>
  </si>
  <si>
    <t xml:space="preserve">  13</t>
  </si>
  <si>
    <t>Centrinė konsolė</t>
  </si>
  <si>
    <t xml:space="preserve">  14</t>
  </si>
  <si>
    <t>Dekoro skydai Homapal</t>
  </si>
  <si>
    <t xml:space="preserve">  15</t>
  </si>
  <si>
    <t>Stalo renovacija (obliavimas, šlifavimas, lakavimas)</t>
  </si>
  <si>
    <t>R5-28-1</t>
  </si>
  <si>
    <t>kompl.</t>
  </si>
  <si>
    <t xml:space="preserve">                         Skyriuje      2</t>
  </si>
  <si>
    <t>GRINDYS</t>
  </si>
  <si>
    <t>Parketinių grindų išardymas, išardant lentų pagrindą</t>
  </si>
  <si>
    <t>N46-167</t>
  </si>
  <si>
    <t>Grindų hidroizoliacija, paklojant polietileninę plėvelę</t>
  </si>
  <si>
    <t>N11-32-1</t>
  </si>
  <si>
    <t>Grindų šiltinamųjų (garso) izoliacijų įrengimas, naudojant izoliacines plokštes,kai putų polistireno plokštės storis  200 mm</t>
  </si>
  <si>
    <t>N11P-0302</t>
  </si>
  <si>
    <t>Smėlio pasluoksnio iki  6 cm storio įrengimas ant betoninio pagrindo</t>
  </si>
  <si>
    <t>N11-5-1</t>
  </si>
  <si>
    <t>m3</t>
  </si>
  <si>
    <t>F11-3-18</t>
  </si>
  <si>
    <t>N6-149-4</t>
  </si>
  <si>
    <t>Grindų pagrindo išlyginimas "Atlas" glaistu 1mm storio sluoksniu</t>
  </si>
  <si>
    <t>N11-110-2</t>
  </si>
  <si>
    <t>m2</t>
  </si>
  <si>
    <t>N11-147</t>
  </si>
  <si>
    <t>Grindjuosčių įrengimas</t>
  </si>
  <si>
    <t>N11-159</t>
  </si>
  <si>
    <t>Statybinių šiukšlių išvežimas 10 km atstumu automobiliais-savivarčiais, pakraunant rankiniu būdu</t>
  </si>
  <si>
    <t>R23-62</t>
  </si>
  <si>
    <t>t</t>
  </si>
  <si>
    <t xml:space="preserve">                         Skyriuje      3</t>
  </si>
  <si>
    <t>ELEKTROS MONTAVIMO DARBAI</t>
  </si>
  <si>
    <t>Jungiklių montavimas potinkinėse dėžutėse ( vieno klavišo)</t>
  </si>
  <si>
    <t>N21P-0321</t>
  </si>
  <si>
    <t>Rozečių montavimas, kai instaliacija paslėptoji</t>
  </si>
  <si>
    <t>N21-205</t>
  </si>
  <si>
    <t>Virštinkinio bėgelio ir šviestuvų montavimas</t>
  </si>
  <si>
    <t>N21-217</t>
  </si>
  <si>
    <t>Priglaistomo profilio montavimas</t>
  </si>
  <si>
    <t>N9-345</t>
  </si>
  <si>
    <t>N21P-0709</t>
  </si>
  <si>
    <t>Vagų iškirtimas paslėptai elektros instalicijai vagotuvu tinkuotose sienose</t>
  </si>
  <si>
    <t>N21P-0315</t>
  </si>
  <si>
    <t>Dviejų-trijų gyslų laidų tiesimas  sienose ir paruoštose vagose (po tinku)</t>
  </si>
  <si>
    <t>N21-191</t>
  </si>
  <si>
    <t>Lizdų paskirstymo dėžutėms, jungikliams, kištukiniams lizdams gręžimas žiediniais grąžtais mūro sienose</t>
  </si>
  <si>
    <t>N21-194-1</t>
  </si>
  <si>
    <t>Skydo ir led transformatorių montavimas</t>
  </si>
  <si>
    <t>N21-560</t>
  </si>
  <si>
    <t>N50-248</t>
  </si>
  <si>
    <t xml:space="preserve">                         Skyriuje      4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</si>
  <si>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</si>
  <si>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</si>
  <si>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</si>
  <si>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 :                                                              </t>
  </si>
  <si>
    <t xml:space="preserve">                                                                      </t>
  </si>
  <si>
    <t>Garso ir vaizdo technikos laidų montavimas</t>
  </si>
  <si>
    <t xml:space="preserve">Suma žiniaraščiui        </t>
  </si>
  <si>
    <t xml:space="preserve">Pakylos betonavimas </t>
  </si>
  <si>
    <t>Vinilinių grindų danga,klijuojant, neįrengiant grindjuosčių</t>
  </si>
  <si>
    <t>Nišos iškirtimas elektros skydui</t>
  </si>
  <si>
    <t>Nišos iškirtimas radiatoriams</t>
  </si>
  <si>
    <t>Armuotos, šlifuotos 70 mm storio betoninės grindys, paduodant betoną siurbliu</t>
  </si>
  <si>
    <t>LED juostų montavimas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</si>
  <si>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</si>
  <si>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</si>
  <si>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</si>
  <si>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</si>
  <si>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</si>
  <si>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</si>
  <si>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</si>
  <si>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</si>
  <si>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</si>
  <si>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</si>
  <si>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L O K A L I N Ė S Ą M A T A</t>
  </si>
  <si>
    <t>Statinys ŠILALĖS RAJONO SAVIVALDYBĖS ADMINISTRACIJA</t>
  </si>
  <si>
    <t>Žiniaraštis CIVILINĖS METRIKACIJOS SKYRIAUS PATALPŲ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</si>
</sst>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??0.0?;\-???????0.0?;?"/>
    <numFmt numFmtId="170" formatCode="#,##0.00\ &quot;€&quot;"/>
  </numFmts>
  <fonts count="3" x14ac:knownFonts="1">
    <font>
      <sz val="10"/>
      <name val="Arial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top"/>
    </xf>
    <xf numFmtId="14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/>
    <xf numFmtId="170" fontId="1" fillId="0" borderId="0" xfId="0" applyNumberFormat="1" applyFont="1" applyAlignment="1">
      <alignment horizontal="left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top"/>
    </xf>
    <xf numFmtId="49" fontId="1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 wrapText="1"/>
    </xf>
    <xf numFmtId="166" fontId="2" fillId="0" borderId="2" xfId="0" applyNumberFormat="1" applyFont="1" applyBorder="1" applyAlignment="1">
      <alignment horizontal="right" vertical="top"/>
    </xf>
    <xf numFmtId="169" fontId="2" fillId="0" borderId="2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167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9" fontId="2" fillId="0" borderId="2" xfId="0" applyNumberFormat="1" applyFont="1" applyBorder="1" applyAlignment="1">
      <alignment horizontal="center" vertical="top"/>
    </xf>
    <xf numFmtId="166" fontId="2" fillId="0" borderId="0" xfId="0" applyNumberFormat="1" applyFont="1" applyAlignment="1">
      <alignment horizontal="center" vertical="top"/>
    </xf>
    <xf numFmtId="49" fontId="2" fillId="0" borderId="2" xfId="0" applyNumberFormat="1" applyFont="1" applyBorder="1" applyAlignment="1">
      <alignment horizontal="center" vertical="top" wrapText="1"/>
    </xf>
    <xf numFmtId="168" fontId="2" fillId="0" borderId="2" xfId="0" applyNumberFormat="1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93"/>
  <sheetViews>
    <sheetView tabSelected="1" workbookViewId="0">
      <selection activeCell="I65" sqref="I65"/>
    </sheetView>
  </sheetViews>
  <sheetFormatPr defaultRowHeight="12.75" x14ac:dyDescent="0.2"/>
  <cols>
    <col min="1" max="1" width="4.85546875" style="25" customWidth="1"/>
    <col min="2" max="2" width="13" style="25" customWidth="1"/>
    <col min="3" max="3" width="39.28515625" style="23" customWidth="1"/>
    <col min="4" max="4" width="8.28515625" style="23" customWidth="1"/>
    <col min="5" max="5" width="12.5703125" style="24" customWidth="1"/>
    <col min="6" max="6" width="12.7109375" style="21" customWidth="1"/>
    <col min="7" max="7" width="14.28515625" style="14" customWidth="1"/>
    <col min="8" max="8" width="11.85546875" style="14" customWidth="1"/>
    <col min="9" max="16384" width="9.140625" style="3"/>
  </cols>
  <sheetData>
    <row r="1" spans="1:11" x14ac:dyDescent="0.2">
      <c r="A1" s="3"/>
      <c r="B1" s="3"/>
      <c r="C1" s="3"/>
      <c r="D1" s="3"/>
      <c r="E1" s="3"/>
      <c r="F1" s="3"/>
      <c r="G1" s="3"/>
      <c r="H1" s="3"/>
    </row>
    <row r="2" spans="1:11" x14ac:dyDescent="0.2">
      <c r="A2" s="3"/>
      <c r="B2" s="3"/>
      <c r="C2" s="3"/>
      <c r="D2" s="1" t="s">
        <v>141</v>
      </c>
      <c r="E2" s="3"/>
      <c r="F2" s="3"/>
      <c r="G2" s="3"/>
      <c r="H2" s="3"/>
    </row>
    <row r="3" spans="1:11" ht="12.75" customHeight="1" x14ac:dyDescent="0.2">
      <c r="A3" s="3"/>
      <c r="B3" s="3"/>
      <c r="C3" s="3"/>
      <c r="D3" s="1"/>
      <c r="E3" s="3"/>
      <c r="F3" s="3"/>
      <c r="G3" s="3"/>
      <c r="H3" s="3"/>
    </row>
    <row r="4" spans="1:11" ht="12.75" customHeight="1" x14ac:dyDescent="0.2">
      <c r="A4" s="39" t="s">
        <v>11</v>
      </c>
      <c r="B4" s="40"/>
      <c r="C4" s="40"/>
      <c r="D4" s="40"/>
      <c r="E4" s="40"/>
      <c r="F4" s="40"/>
      <c r="G4" s="40"/>
      <c r="H4" s="3"/>
    </row>
    <row r="5" spans="1:11" ht="13.5" customHeight="1" x14ac:dyDescent="0.2">
      <c r="A5" s="40"/>
      <c r="B5" s="40"/>
      <c r="C5" s="40"/>
      <c r="D5" s="40"/>
      <c r="E5" s="40"/>
      <c r="F5" s="40"/>
      <c r="G5" s="40"/>
      <c r="H5" s="3"/>
    </row>
    <row r="6" spans="1:11" s="5" customFormat="1" ht="13.5" customHeight="1" x14ac:dyDescent="0.2">
      <c r="A6" s="41" t="s">
        <v>142</v>
      </c>
      <c r="B6" s="42"/>
      <c r="C6" s="42"/>
      <c r="D6" s="42"/>
      <c r="E6" s="42"/>
      <c r="F6" s="42"/>
      <c r="G6" s="42"/>
    </row>
    <row r="7" spans="1:11" ht="13.5" customHeight="1" x14ac:dyDescent="0.2">
      <c r="A7" s="42"/>
      <c r="B7" s="42"/>
      <c r="C7" s="42"/>
      <c r="D7" s="42"/>
      <c r="E7" s="42"/>
      <c r="F7" s="42"/>
      <c r="G7" s="42"/>
      <c r="H7" s="3"/>
    </row>
    <row r="8" spans="1:11" s="5" customFormat="1" ht="13.5" customHeight="1" x14ac:dyDescent="0.2">
      <c r="A8" s="41" t="s">
        <v>143</v>
      </c>
      <c r="B8" s="42"/>
      <c r="C8" s="42"/>
      <c r="D8" s="42"/>
      <c r="E8" s="42"/>
      <c r="F8" s="42"/>
      <c r="G8" s="42"/>
    </row>
    <row r="9" spans="1:11" ht="13.5" customHeight="1" x14ac:dyDescent="0.2">
      <c r="A9" s="42"/>
      <c r="B9" s="42"/>
      <c r="C9" s="42"/>
      <c r="D9" s="42"/>
      <c r="E9" s="42"/>
      <c r="F9" s="42"/>
      <c r="G9" s="42"/>
      <c r="H9" s="3"/>
    </row>
    <row r="10" spans="1:11" x14ac:dyDescent="0.2">
      <c r="A10" s="8"/>
      <c r="B10" s="33"/>
      <c r="C10" s="4"/>
      <c r="D10" s="4"/>
      <c r="E10" s="9" t="s">
        <v>124</v>
      </c>
      <c r="F10" s="10"/>
      <c r="G10" s="11"/>
      <c r="H10" s="4"/>
    </row>
    <row r="11" spans="1:11" ht="12.75" customHeight="1" x14ac:dyDescent="0.2">
      <c r="A11" s="6" t="s">
        <v>0</v>
      </c>
      <c r="B11" s="6" t="s">
        <v>7</v>
      </c>
      <c r="C11" s="6" t="s">
        <v>2</v>
      </c>
      <c r="D11" s="6" t="s">
        <v>5</v>
      </c>
      <c r="E11" s="36" t="s">
        <v>4</v>
      </c>
      <c r="F11" s="37" t="s">
        <v>12</v>
      </c>
      <c r="G11" s="38"/>
      <c r="H11" s="5"/>
    </row>
    <row r="12" spans="1:11" x14ac:dyDescent="0.2">
      <c r="A12" s="6" t="s">
        <v>1</v>
      </c>
      <c r="B12" s="6" t="s">
        <v>8</v>
      </c>
      <c r="C12" s="6" t="s">
        <v>3</v>
      </c>
      <c r="D12" s="6" t="s">
        <v>6</v>
      </c>
      <c r="E12" s="36"/>
      <c r="F12" s="12" t="s">
        <v>9</v>
      </c>
      <c r="G12" s="13" t="s">
        <v>10</v>
      </c>
    </row>
    <row r="13" spans="1:11" x14ac:dyDescent="0.2">
      <c r="A13" s="15"/>
      <c r="B13" s="27" t="s">
        <v>13</v>
      </c>
      <c r="C13" s="34" t="s">
        <v>14</v>
      </c>
      <c r="D13" s="35"/>
      <c r="E13" s="35"/>
      <c r="F13" s="35"/>
      <c r="G13" s="35"/>
      <c r="I13" s="1"/>
      <c r="J13" s="1"/>
      <c r="K13" s="1"/>
    </row>
    <row r="14" spans="1:11" x14ac:dyDescent="0.2">
      <c r="A14" s="16" t="s">
        <v>13</v>
      </c>
      <c r="B14" s="31" t="s">
        <v>16</v>
      </c>
      <c r="C14" s="17" t="s">
        <v>15</v>
      </c>
      <c r="D14" s="31" t="s">
        <v>17</v>
      </c>
      <c r="E14" s="32">
        <v>0.71</v>
      </c>
      <c r="F14" s="18"/>
      <c r="G14" s="19"/>
      <c r="I14" s="2"/>
      <c r="J14" s="1"/>
      <c r="K14" s="1"/>
    </row>
    <row r="15" spans="1:11" ht="25.5" x14ac:dyDescent="0.2">
      <c r="A15" s="16" t="s">
        <v>18</v>
      </c>
      <c r="B15" s="31" t="s">
        <v>20</v>
      </c>
      <c r="C15" s="17" t="s">
        <v>19</v>
      </c>
      <c r="D15" s="31" t="s">
        <v>21</v>
      </c>
      <c r="E15" s="32">
        <v>0.06</v>
      </c>
      <c r="F15" s="18"/>
      <c r="G15" s="19"/>
      <c r="I15" s="2"/>
      <c r="J15" s="1"/>
      <c r="K15" s="1"/>
    </row>
    <row r="16" spans="1:11" ht="38.25" x14ac:dyDescent="0.2">
      <c r="A16" s="16" t="s">
        <v>22</v>
      </c>
      <c r="B16" s="31" t="s">
        <v>24</v>
      </c>
      <c r="C16" s="17" t="s">
        <v>23</v>
      </c>
      <c r="D16" s="31" t="s">
        <v>17</v>
      </c>
      <c r="E16" s="32">
        <v>0.71</v>
      </c>
      <c r="F16" s="18"/>
      <c r="G16" s="19"/>
      <c r="I16" s="2"/>
      <c r="J16" s="1"/>
      <c r="K16" s="1"/>
    </row>
    <row r="17" spans="1:11" x14ac:dyDescent="0.2">
      <c r="A17" s="16" t="s">
        <v>25</v>
      </c>
      <c r="B17" s="31" t="s">
        <v>27</v>
      </c>
      <c r="C17" s="17" t="s">
        <v>26</v>
      </c>
      <c r="D17" s="31" t="s">
        <v>28</v>
      </c>
      <c r="E17" s="32">
        <v>0.98</v>
      </c>
      <c r="F17" s="18"/>
      <c r="G17" s="19"/>
      <c r="I17" s="2"/>
      <c r="J17" s="1"/>
      <c r="K17" s="1"/>
    </row>
    <row r="18" spans="1:11" ht="38.25" x14ac:dyDescent="0.2">
      <c r="A18" s="16" t="s">
        <v>29</v>
      </c>
      <c r="B18" s="31" t="s">
        <v>31</v>
      </c>
      <c r="C18" s="17" t="s">
        <v>30</v>
      </c>
      <c r="D18" s="31" t="s">
        <v>17</v>
      </c>
      <c r="E18" s="32">
        <v>0.71</v>
      </c>
      <c r="F18" s="18"/>
      <c r="G18" s="19"/>
      <c r="I18" s="7"/>
    </row>
    <row r="19" spans="1:11" ht="38.25" x14ac:dyDescent="0.2">
      <c r="A19" s="16" t="s">
        <v>32</v>
      </c>
      <c r="B19" s="31" t="s">
        <v>31</v>
      </c>
      <c r="C19" s="17" t="s">
        <v>33</v>
      </c>
      <c r="D19" s="31" t="s">
        <v>17</v>
      </c>
      <c r="E19" s="32">
        <v>0.71</v>
      </c>
      <c r="F19" s="18"/>
      <c r="G19" s="19"/>
      <c r="I19" s="7"/>
    </row>
    <row r="20" spans="1:11" x14ac:dyDescent="0.2">
      <c r="A20" s="16" t="s">
        <v>34</v>
      </c>
      <c r="B20" s="31" t="s">
        <v>36</v>
      </c>
      <c r="C20" s="17" t="s">
        <v>35</v>
      </c>
      <c r="D20" s="31" t="s">
        <v>17</v>
      </c>
      <c r="E20" s="32">
        <v>0.71</v>
      </c>
      <c r="F20" s="18"/>
      <c r="G20" s="19"/>
      <c r="I20" s="7"/>
    </row>
    <row r="21" spans="1:11" ht="25.5" x14ac:dyDescent="0.2">
      <c r="A21" s="16" t="s">
        <v>37</v>
      </c>
      <c r="B21" s="31" t="s">
        <v>39</v>
      </c>
      <c r="C21" s="17" t="s">
        <v>38</v>
      </c>
      <c r="D21" s="31" t="s">
        <v>17</v>
      </c>
      <c r="E21" s="32">
        <v>0.71</v>
      </c>
      <c r="F21" s="18"/>
      <c r="G21" s="19"/>
      <c r="I21" s="7"/>
    </row>
    <row r="22" spans="1:11" s="5" customFormat="1" x14ac:dyDescent="0.2">
      <c r="A22" s="26"/>
      <c r="B22" s="26"/>
      <c r="C22" s="43" t="s">
        <v>40</v>
      </c>
      <c r="D22" s="44"/>
      <c r="E22" s="44"/>
      <c r="F22" s="28"/>
      <c r="G22" s="29"/>
      <c r="H22" s="30"/>
    </row>
    <row r="23" spans="1:11" x14ac:dyDescent="0.2">
      <c r="A23" s="15"/>
      <c r="B23" s="27" t="s">
        <v>18</v>
      </c>
      <c r="C23" s="34" t="s">
        <v>41</v>
      </c>
      <c r="D23" s="35"/>
      <c r="E23" s="35"/>
      <c r="F23" s="35"/>
      <c r="G23" s="35"/>
    </row>
    <row r="24" spans="1:11" ht="25.5" x14ac:dyDescent="0.2">
      <c r="A24" s="16" t="s">
        <v>13</v>
      </c>
      <c r="B24" s="31" t="s">
        <v>43</v>
      </c>
      <c r="C24" s="17" t="s">
        <v>42</v>
      </c>
      <c r="D24" s="31" t="s">
        <v>17</v>
      </c>
      <c r="E24" s="32">
        <v>0.3</v>
      </c>
      <c r="F24" s="18"/>
      <c r="G24" s="19"/>
      <c r="I24" s="7"/>
    </row>
    <row r="25" spans="1:11" ht="25.5" x14ac:dyDescent="0.2">
      <c r="A25" s="16" t="s">
        <v>18</v>
      </c>
      <c r="B25" s="31" t="s">
        <v>45</v>
      </c>
      <c r="C25" s="17" t="s">
        <v>44</v>
      </c>
      <c r="D25" s="31" t="s">
        <v>17</v>
      </c>
      <c r="E25" s="32">
        <v>0.3</v>
      </c>
      <c r="F25" s="18"/>
      <c r="G25" s="19"/>
      <c r="I25" s="7"/>
    </row>
    <row r="26" spans="1:11" ht="25.5" x14ac:dyDescent="0.2">
      <c r="A26" s="16" t="s">
        <v>22</v>
      </c>
      <c r="B26" s="31" t="s">
        <v>47</v>
      </c>
      <c r="C26" s="17" t="s">
        <v>46</v>
      </c>
      <c r="D26" s="31" t="s">
        <v>17</v>
      </c>
      <c r="E26" s="32">
        <v>0.72</v>
      </c>
      <c r="F26" s="18"/>
      <c r="G26" s="19"/>
      <c r="I26" s="7"/>
    </row>
    <row r="27" spans="1:11" ht="38.25" x14ac:dyDescent="0.2">
      <c r="A27" s="16" t="s">
        <v>25</v>
      </c>
      <c r="B27" s="31" t="s">
        <v>49</v>
      </c>
      <c r="C27" s="17" t="s">
        <v>48</v>
      </c>
      <c r="D27" s="31" t="s">
        <v>17</v>
      </c>
      <c r="E27" s="32">
        <v>1.02</v>
      </c>
      <c r="F27" s="18"/>
      <c r="G27" s="19"/>
      <c r="I27" s="7"/>
    </row>
    <row r="28" spans="1:11" ht="38.25" x14ac:dyDescent="0.2">
      <c r="A28" s="16" t="s">
        <v>29</v>
      </c>
      <c r="B28" s="31" t="s">
        <v>49</v>
      </c>
      <c r="C28" s="17" t="s">
        <v>50</v>
      </c>
      <c r="D28" s="31" t="s">
        <v>17</v>
      </c>
      <c r="E28" s="32">
        <v>1.02</v>
      </c>
      <c r="F28" s="18"/>
      <c r="G28" s="19"/>
      <c r="I28" s="7"/>
    </row>
    <row r="29" spans="1:11" ht="25.5" x14ac:dyDescent="0.2">
      <c r="A29" s="16" t="s">
        <v>32</v>
      </c>
      <c r="B29" s="31" t="s">
        <v>52</v>
      </c>
      <c r="C29" s="17" t="s">
        <v>51</v>
      </c>
      <c r="D29" s="31" t="s">
        <v>17</v>
      </c>
      <c r="E29" s="32">
        <v>1.02</v>
      </c>
      <c r="F29" s="18"/>
      <c r="G29" s="19"/>
      <c r="I29" s="7"/>
    </row>
    <row r="30" spans="1:11" ht="38.25" x14ac:dyDescent="0.2">
      <c r="A30" s="16" t="s">
        <v>34</v>
      </c>
      <c r="B30" s="31" t="s">
        <v>54</v>
      </c>
      <c r="C30" s="17" t="s">
        <v>53</v>
      </c>
      <c r="D30" s="31" t="s">
        <v>17</v>
      </c>
      <c r="E30" s="32">
        <v>1.02</v>
      </c>
      <c r="F30" s="18"/>
      <c r="G30" s="19"/>
      <c r="I30" s="7"/>
    </row>
    <row r="31" spans="1:11" x14ac:dyDescent="0.2">
      <c r="A31" s="16" t="s">
        <v>37</v>
      </c>
      <c r="B31" s="31" t="s">
        <v>55</v>
      </c>
      <c r="C31" s="17" t="s">
        <v>127</v>
      </c>
      <c r="D31" s="31" t="s">
        <v>6</v>
      </c>
      <c r="E31" s="32">
        <v>1</v>
      </c>
      <c r="F31" s="18"/>
      <c r="G31" s="19"/>
      <c r="I31" s="7"/>
    </row>
    <row r="32" spans="1:11" x14ac:dyDescent="0.2">
      <c r="A32" s="16" t="s">
        <v>56</v>
      </c>
      <c r="B32" s="31" t="s">
        <v>55</v>
      </c>
      <c r="C32" s="17" t="s">
        <v>128</v>
      </c>
      <c r="D32" s="31" t="s">
        <v>6</v>
      </c>
      <c r="E32" s="32">
        <v>4</v>
      </c>
      <c r="F32" s="18"/>
      <c r="G32" s="19"/>
      <c r="I32" s="7"/>
    </row>
    <row r="33" spans="1:9" ht="25.5" x14ac:dyDescent="0.2">
      <c r="A33" s="16" t="s">
        <v>57</v>
      </c>
      <c r="B33" s="31" t="s">
        <v>59</v>
      </c>
      <c r="C33" s="17" t="s">
        <v>58</v>
      </c>
      <c r="D33" s="31" t="s">
        <v>60</v>
      </c>
      <c r="E33" s="32">
        <v>18</v>
      </c>
      <c r="F33" s="18"/>
      <c r="G33" s="19"/>
      <c r="I33" s="7"/>
    </row>
    <row r="34" spans="1:9" x14ac:dyDescent="0.2">
      <c r="A34" s="16" t="s">
        <v>61</v>
      </c>
      <c r="B34" s="31" t="s">
        <v>63</v>
      </c>
      <c r="C34" s="17" t="s">
        <v>62</v>
      </c>
      <c r="D34" s="31" t="s">
        <v>60</v>
      </c>
      <c r="E34" s="32">
        <v>10.4</v>
      </c>
      <c r="F34" s="18"/>
      <c r="G34" s="19"/>
      <c r="I34" s="7"/>
    </row>
    <row r="35" spans="1:9" x14ac:dyDescent="0.2">
      <c r="A35" s="16" t="s">
        <v>64</v>
      </c>
      <c r="B35" s="31" t="s">
        <v>66</v>
      </c>
      <c r="C35" s="17" t="s">
        <v>65</v>
      </c>
      <c r="D35" s="31" t="s">
        <v>17</v>
      </c>
      <c r="E35" s="32">
        <v>4.24E-2</v>
      </c>
      <c r="F35" s="18"/>
      <c r="G35" s="19"/>
      <c r="I35" s="7"/>
    </row>
    <row r="36" spans="1:9" x14ac:dyDescent="0.2">
      <c r="A36" s="16" t="s">
        <v>67</v>
      </c>
      <c r="B36" s="31" t="s">
        <v>66</v>
      </c>
      <c r="C36" s="17" t="s">
        <v>68</v>
      </c>
      <c r="D36" s="31" t="s">
        <v>17</v>
      </c>
      <c r="E36" s="32">
        <v>4.7199999999999999E-2</v>
      </c>
      <c r="F36" s="18"/>
      <c r="G36" s="19"/>
      <c r="I36" s="7"/>
    </row>
    <row r="37" spans="1:9" x14ac:dyDescent="0.2">
      <c r="A37" s="16" t="s">
        <v>69</v>
      </c>
      <c r="B37" s="31" t="s">
        <v>66</v>
      </c>
      <c r="C37" s="17" t="s">
        <v>70</v>
      </c>
      <c r="D37" s="31" t="s">
        <v>17</v>
      </c>
      <c r="E37" s="32">
        <v>4.2999999999999997E-2</v>
      </c>
      <c r="F37" s="18"/>
      <c r="G37" s="19"/>
      <c r="I37" s="7"/>
    </row>
    <row r="38" spans="1:9" ht="25.5" x14ac:dyDescent="0.2">
      <c r="A38" s="16" t="s">
        <v>71</v>
      </c>
      <c r="B38" s="31" t="s">
        <v>73</v>
      </c>
      <c r="C38" s="17" t="s">
        <v>72</v>
      </c>
      <c r="D38" s="31" t="s">
        <v>74</v>
      </c>
      <c r="E38" s="32">
        <v>1</v>
      </c>
      <c r="F38" s="18"/>
      <c r="G38" s="19"/>
      <c r="I38" s="7"/>
    </row>
    <row r="39" spans="1:9" s="5" customFormat="1" x14ac:dyDescent="0.2">
      <c r="A39" s="26"/>
      <c r="B39" s="26"/>
      <c r="C39" s="43" t="s">
        <v>75</v>
      </c>
      <c r="D39" s="44"/>
      <c r="E39" s="44"/>
      <c r="F39" s="28"/>
      <c r="G39" s="29"/>
      <c r="H39" s="30"/>
    </row>
    <row r="40" spans="1:9" x14ac:dyDescent="0.2">
      <c r="A40" s="15"/>
      <c r="B40" s="27" t="s">
        <v>22</v>
      </c>
      <c r="C40" s="34" t="s">
        <v>76</v>
      </c>
      <c r="D40" s="35"/>
      <c r="E40" s="35"/>
      <c r="F40" s="35"/>
      <c r="G40" s="35"/>
    </row>
    <row r="41" spans="1:9" ht="25.5" x14ac:dyDescent="0.2">
      <c r="A41" s="16" t="s">
        <v>13</v>
      </c>
      <c r="B41" s="31" t="s">
        <v>78</v>
      </c>
      <c r="C41" s="17" t="s">
        <v>77</v>
      </c>
      <c r="D41" s="31" t="s">
        <v>17</v>
      </c>
      <c r="E41" s="32">
        <v>0.71</v>
      </c>
      <c r="F41" s="18"/>
      <c r="G41" s="19"/>
      <c r="I41" s="7"/>
    </row>
    <row r="42" spans="1:9" ht="25.5" x14ac:dyDescent="0.2">
      <c r="A42" s="16" t="s">
        <v>18</v>
      </c>
      <c r="B42" s="31" t="s">
        <v>80</v>
      </c>
      <c r="C42" s="17" t="s">
        <v>79</v>
      </c>
      <c r="D42" s="31" t="s">
        <v>17</v>
      </c>
      <c r="E42" s="32">
        <v>0.71</v>
      </c>
      <c r="F42" s="18"/>
      <c r="G42" s="19"/>
      <c r="I42" s="7"/>
    </row>
    <row r="43" spans="1:9" ht="38.25" x14ac:dyDescent="0.2">
      <c r="A43" s="16" t="s">
        <v>133</v>
      </c>
      <c r="B43" s="31" t="s">
        <v>82</v>
      </c>
      <c r="C43" s="17" t="s">
        <v>81</v>
      </c>
      <c r="D43" s="31" t="s">
        <v>17</v>
      </c>
      <c r="E43" s="32">
        <v>0.71</v>
      </c>
      <c r="F43" s="18"/>
      <c r="G43" s="19"/>
      <c r="I43" s="7"/>
    </row>
    <row r="44" spans="1:9" ht="25.5" x14ac:dyDescent="0.2">
      <c r="A44" s="16" t="s">
        <v>134</v>
      </c>
      <c r="B44" s="31" t="s">
        <v>84</v>
      </c>
      <c r="C44" s="17" t="s">
        <v>83</v>
      </c>
      <c r="D44" s="31" t="s">
        <v>85</v>
      </c>
      <c r="E44" s="32">
        <v>4.3</v>
      </c>
      <c r="F44" s="18"/>
      <c r="G44" s="19"/>
      <c r="I44" s="7"/>
    </row>
    <row r="45" spans="1:9" ht="25.5" x14ac:dyDescent="0.2">
      <c r="A45" s="16" t="s">
        <v>135</v>
      </c>
      <c r="B45" s="31" t="s">
        <v>86</v>
      </c>
      <c r="C45" s="17" t="s">
        <v>129</v>
      </c>
      <c r="D45" s="31" t="s">
        <v>17</v>
      </c>
      <c r="E45" s="32">
        <v>0.71</v>
      </c>
      <c r="F45" s="18"/>
      <c r="G45" s="19"/>
      <c r="I45" s="7"/>
    </row>
    <row r="46" spans="1:9" x14ac:dyDescent="0.2">
      <c r="A46" s="16" t="s">
        <v>136</v>
      </c>
      <c r="B46" s="31" t="s">
        <v>87</v>
      </c>
      <c r="C46" s="17" t="s">
        <v>125</v>
      </c>
      <c r="D46" s="31" t="s">
        <v>85</v>
      </c>
      <c r="E46" s="32">
        <v>2</v>
      </c>
      <c r="F46" s="18"/>
      <c r="G46" s="19"/>
      <c r="I46" s="7"/>
    </row>
    <row r="47" spans="1:9" ht="25.5" x14ac:dyDescent="0.2">
      <c r="A47" s="16" t="s">
        <v>137</v>
      </c>
      <c r="B47" s="31" t="s">
        <v>89</v>
      </c>
      <c r="C47" s="17" t="s">
        <v>88</v>
      </c>
      <c r="D47" s="31" t="s">
        <v>90</v>
      </c>
      <c r="E47" s="32">
        <v>71</v>
      </c>
      <c r="F47" s="18"/>
      <c r="G47" s="19"/>
      <c r="I47" s="7"/>
    </row>
    <row r="48" spans="1:9" ht="25.5" x14ac:dyDescent="0.2">
      <c r="A48" s="16" t="s">
        <v>138</v>
      </c>
      <c r="B48" s="31" t="s">
        <v>91</v>
      </c>
      <c r="C48" s="17" t="s">
        <v>126</v>
      </c>
      <c r="D48" s="31" t="s">
        <v>17</v>
      </c>
      <c r="E48" s="32">
        <v>0.71</v>
      </c>
      <c r="F48" s="18"/>
      <c r="G48" s="19"/>
      <c r="I48" s="7"/>
    </row>
    <row r="49" spans="1:9" x14ac:dyDescent="0.2">
      <c r="A49" s="16" t="s">
        <v>139</v>
      </c>
      <c r="B49" s="31" t="s">
        <v>93</v>
      </c>
      <c r="C49" s="17" t="s">
        <v>92</v>
      </c>
      <c r="D49" s="31" t="s">
        <v>28</v>
      </c>
      <c r="E49" s="32">
        <v>0.32</v>
      </c>
      <c r="F49" s="18"/>
      <c r="G49" s="19"/>
      <c r="I49" s="7"/>
    </row>
    <row r="50" spans="1:9" ht="38.25" x14ac:dyDescent="0.2">
      <c r="A50" s="16" t="s">
        <v>140</v>
      </c>
      <c r="B50" s="31" t="s">
        <v>95</v>
      </c>
      <c r="C50" s="17" t="s">
        <v>94</v>
      </c>
      <c r="D50" s="31" t="s">
        <v>96</v>
      </c>
      <c r="E50" s="32">
        <v>2</v>
      </c>
      <c r="F50" s="18"/>
      <c r="G50" s="19"/>
      <c r="I50" s="7"/>
    </row>
    <row r="51" spans="1:9" s="5" customFormat="1" x14ac:dyDescent="0.2">
      <c r="A51" s="26"/>
      <c r="B51" s="26"/>
      <c r="C51" s="43" t="s">
        <v>97</v>
      </c>
      <c r="D51" s="44"/>
      <c r="E51" s="44"/>
      <c r="F51" s="28"/>
      <c r="G51" s="29">
        <f>SUM(G41:G50)</f>
        <v>0</v>
      </c>
      <c r="H51" s="30"/>
    </row>
    <row r="52" spans="1:9" x14ac:dyDescent="0.2">
      <c r="A52" s="15"/>
      <c r="B52" s="27" t="s">
        <v>25</v>
      </c>
      <c r="C52" s="34" t="s">
        <v>98</v>
      </c>
      <c r="D52" s="35"/>
      <c r="E52" s="35"/>
      <c r="F52" s="35"/>
      <c r="G52" s="35"/>
    </row>
    <row r="53" spans="1:9" ht="25.5" x14ac:dyDescent="0.2">
      <c r="A53" s="16" t="s">
        <v>131</v>
      </c>
      <c r="B53" s="31" t="s">
        <v>100</v>
      </c>
      <c r="C53" s="17" t="s">
        <v>99</v>
      </c>
      <c r="D53" s="31" t="s">
        <v>21</v>
      </c>
      <c r="E53" s="32">
        <v>0.04</v>
      </c>
      <c r="F53" s="18"/>
      <c r="G53" s="19">
        <f t="shared" ref="G53:G62" si="0">E53*F53</f>
        <v>0</v>
      </c>
      <c r="I53" s="7"/>
    </row>
    <row r="54" spans="1:9" ht="25.5" x14ac:dyDescent="0.2">
      <c r="A54" s="16" t="s">
        <v>132</v>
      </c>
      <c r="B54" s="31" t="s">
        <v>102</v>
      </c>
      <c r="C54" s="17" t="s">
        <v>101</v>
      </c>
      <c r="D54" s="31" t="s">
        <v>21</v>
      </c>
      <c r="E54" s="32">
        <v>0.08</v>
      </c>
      <c r="F54" s="18"/>
      <c r="G54" s="19">
        <f t="shared" si="0"/>
        <v>0</v>
      </c>
      <c r="I54" s="7"/>
    </row>
    <row r="55" spans="1:9" x14ac:dyDescent="0.2">
      <c r="A55" s="16" t="s">
        <v>133</v>
      </c>
      <c r="B55" s="31" t="s">
        <v>104</v>
      </c>
      <c r="C55" s="17" t="s">
        <v>103</v>
      </c>
      <c r="D55" s="31" t="s">
        <v>21</v>
      </c>
      <c r="E55" s="32">
        <v>0.32</v>
      </c>
      <c r="F55" s="18"/>
      <c r="G55" s="19">
        <f t="shared" si="0"/>
        <v>0</v>
      </c>
      <c r="I55" s="7"/>
    </row>
    <row r="56" spans="1:9" x14ac:dyDescent="0.2">
      <c r="A56" s="16" t="s">
        <v>134</v>
      </c>
      <c r="B56" s="31" t="s">
        <v>106</v>
      </c>
      <c r="C56" s="17" t="s">
        <v>105</v>
      </c>
      <c r="D56" s="31" t="s">
        <v>28</v>
      </c>
      <c r="E56" s="32">
        <v>0.52</v>
      </c>
      <c r="F56" s="18"/>
      <c r="G56" s="19">
        <f t="shared" si="0"/>
        <v>0</v>
      </c>
      <c r="I56" s="7"/>
    </row>
    <row r="57" spans="1:9" x14ac:dyDescent="0.2">
      <c r="A57" s="16" t="s">
        <v>135</v>
      </c>
      <c r="B57" s="31" t="s">
        <v>107</v>
      </c>
      <c r="C57" s="17" t="s">
        <v>130</v>
      </c>
      <c r="D57" s="31" t="s">
        <v>60</v>
      </c>
      <c r="E57" s="32">
        <v>86</v>
      </c>
      <c r="F57" s="18"/>
      <c r="G57" s="19">
        <f t="shared" si="0"/>
        <v>0</v>
      </c>
      <c r="I57" s="7"/>
    </row>
    <row r="58" spans="1:9" ht="25.5" x14ac:dyDescent="0.2">
      <c r="A58" s="16" t="s">
        <v>136</v>
      </c>
      <c r="B58" s="31" t="s">
        <v>109</v>
      </c>
      <c r="C58" s="17" t="s">
        <v>108</v>
      </c>
      <c r="D58" s="31" t="s">
        <v>28</v>
      </c>
      <c r="E58" s="32">
        <v>0.3</v>
      </c>
      <c r="F58" s="18"/>
      <c r="G58" s="19">
        <f t="shared" si="0"/>
        <v>0</v>
      </c>
      <c r="I58" s="7"/>
    </row>
    <row r="59" spans="1:9" ht="25.5" x14ac:dyDescent="0.2">
      <c r="A59" s="16" t="s">
        <v>137</v>
      </c>
      <c r="B59" s="31" t="s">
        <v>111</v>
      </c>
      <c r="C59" s="17" t="s">
        <v>110</v>
      </c>
      <c r="D59" s="31" t="s">
        <v>28</v>
      </c>
      <c r="E59" s="32">
        <v>4.5</v>
      </c>
      <c r="F59" s="18"/>
      <c r="G59" s="19">
        <f t="shared" si="0"/>
        <v>0</v>
      </c>
      <c r="I59" s="7"/>
    </row>
    <row r="60" spans="1:9" ht="38.25" x14ac:dyDescent="0.2">
      <c r="A60" s="16" t="s">
        <v>138</v>
      </c>
      <c r="B60" s="31" t="s">
        <v>113</v>
      </c>
      <c r="C60" s="17" t="s">
        <v>112</v>
      </c>
      <c r="D60" s="31" t="s">
        <v>21</v>
      </c>
      <c r="E60" s="32">
        <v>0.12</v>
      </c>
      <c r="F60" s="18"/>
      <c r="G60" s="19">
        <f t="shared" si="0"/>
        <v>0</v>
      </c>
      <c r="I60" s="7"/>
    </row>
    <row r="61" spans="1:9" x14ac:dyDescent="0.2">
      <c r="A61" s="16" t="s">
        <v>139</v>
      </c>
      <c r="B61" s="31" t="s">
        <v>115</v>
      </c>
      <c r="C61" s="17" t="s">
        <v>114</v>
      </c>
      <c r="D61" s="31" t="s">
        <v>6</v>
      </c>
      <c r="E61" s="32">
        <v>1</v>
      </c>
      <c r="F61" s="18"/>
      <c r="G61" s="19">
        <f t="shared" si="0"/>
        <v>0</v>
      </c>
      <c r="I61" s="7"/>
    </row>
    <row r="62" spans="1:9" x14ac:dyDescent="0.2">
      <c r="A62" s="16" t="s">
        <v>140</v>
      </c>
      <c r="B62" s="31" t="s">
        <v>116</v>
      </c>
      <c r="C62" s="17" t="s">
        <v>123</v>
      </c>
      <c r="D62" s="31" t="s">
        <v>74</v>
      </c>
      <c r="E62" s="32">
        <v>1</v>
      </c>
      <c r="F62" s="18"/>
      <c r="G62" s="19">
        <f t="shared" si="0"/>
        <v>0</v>
      </c>
      <c r="I62" s="7"/>
    </row>
    <row r="63" spans="1:9" x14ac:dyDescent="0.2">
      <c r="A63" s="20"/>
      <c r="B63" s="20"/>
      <c r="C63" s="45" t="s">
        <v>117</v>
      </c>
      <c r="D63" s="46"/>
      <c r="E63" s="46"/>
      <c r="G63" s="22">
        <f>SUM(G53:G62)</f>
        <v>0</v>
      </c>
    </row>
    <row r="64" spans="1:9" x14ac:dyDescent="0.2">
      <c r="A64" s="20"/>
      <c r="B64" s="20"/>
      <c r="C64" s="45" t="s">
        <v>118</v>
      </c>
      <c r="D64" s="46"/>
      <c r="E64" s="46"/>
      <c r="G64" s="22">
        <f>G22+G39+G51+G63</f>
        <v>0</v>
      </c>
    </row>
    <row r="65" spans="1:7" x14ac:dyDescent="0.2">
      <c r="A65" s="20"/>
      <c r="B65" s="20"/>
      <c r="C65" s="47" t="s">
        <v>119</v>
      </c>
      <c r="D65" s="48"/>
      <c r="E65" s="48"/>
      <c r="G65" s="22">
        <f>G66-G64</f>
        <v>0</v>
      </c>
    </row>
    <row r="66" spans="1:7" x14ac:dyDescent="0.2">
      <c r="A66" s="20"/>
      <c r="B66" s="20"/>
      <c r="C66" s="45" t="s">
        <v>120</v>
      </c>
      <c r="D66" s="46"/>
      <c r="E66" s="46"/>
      <c r="G66" s="22">
        <f>G64*1.21</f>
        <v>0</v>
      </c>
    </row>
    <row r="67" spans="1:7" x14ac:dyDescent="0.2">
      <c r="A67" s="20"/>
      <c r="B67" s="20"/>
    </row>
    <row r="68" spans="1:7" x14ac:dyDescent="0.2">
      <c r="A68" s="20"/>
      <c r="B68" s="20"/>
    </row>
    <row r="69" spans="1:7" x14ac:dyDescent="0.2">
      <c r="A69" s="20"/>
      <c r="B69" s="47" t="s">
        <v>121</v>
      </c>
      <c r="C69" s="47"/>
      <c r="D69" s="47"/>
      <c r="E69" s="47"/>
      <c r="F69" s="47"/>
      <c r="G69" s="47"/>
    </row>
    <row r="70" spans="1:7" x14ac:dyDescent="0.2">
      <c r="A70" s="20"/>
      <c r="B70" s="20"/>
    </row>
    <row r="71" spans="1:7" x14ac:dyDescent="0.2">
      <c r="A71" s="20"/>
      <c r="B71" s="47" t="s">
        <v>122</v>
      </c>
      <c r="C71" s="47"/>
      <c r="D71" s="47"/>
      <c r="E71" s="47"/>
      <c r="F71" s="47"/>
      <c r="G71" s="47"/>
    </row>
    <row r="72" spans="1:7" x14ac:dyDescent="0.2">
      <c r="A72" s="20"/>
      <c r="B72" s="47" t="s">
        <v>122</v>
      </c>
      <c r="C72" s="47"/>
      <c r="D72" s="47"/>
      <c r="E72" s="47"/>
      <c r="F72" s="47"/>
      <c r="G72" s="47"/>
    </row>
    <row r="73" spans="1:7" x14ac:dyDescent="0.2">
      <c r="A73" s="20"/>
      <c r="B73" s="47" t="s">
        <v>122</v>
      </c>
      <c r="C73" s="47"/>
      <c r="D73" s="47"/>
      <c r="E73" s="47"/>
      <c r="F73" s="47"/>
      <c r="G73" s="47"/>
    </row>
    <row r="74" spans="1:7" x14ac:dyDescent="0.2">
      <c r="A74" s="20"/>
      <c r="B74" s="47" t="s">
        <v>122</v>
      </c>
      <c r="C74" s="47"/>
      <c r="D74" s="47"/>
      <c r="E74" s="47"/>
      <c r="F74" s="47"/>
      <c r="G74" s="47"/>
    </row>
    <row r="75" spans="1:7" x14ac:dyDescent="0.2">
      <c r="A75" s="20"/>
      <c r="B75" s="47" t="s">
        <v>122</v>
      </c>
      <c r="C75" s="47"/>
      <c r="D75" s="47"/>
      <c r="E75" s="47"/>
      <c r="F75" s="47"/>
      <c r="G75" s="47"/>
    </row>
    <row r="76" spans="1:7" x14ac:dyDescent="0.2">
      <c r="A76" s="20"/>
      <c r="B76" s="47" t="s">
        <v>122</v>
      </c>
      <c r="C76" s="47"/>
      <c r="D76" s="47"/>
      <c r="E76" s="47"/>
      <c r="F76" s="47"/>
      <c r="G76" s="47"/>
    </row>
    <row r="77" spans="1:7" x14ac:dyDescent="0.2">
      <c r="A77" s="20"/>
      <c r="B77" s="47" t="s">
        <v>122</v>
      </c>
      <c r="C77" s="47"/>
      <c r="D77" s="47"/>
      <c r="E77" s="47"/>
      <c r="F77" s="47"/>
      <c r="G77" s="47"/>
    </row>
    <row r="78" spans="1:7" x14ac:dyDescent="0.2">
      <c r="A78" s="20"/>
      <c r="B78" s="47" t="s">
        <v>122</v>
      </c>
      <c r="C78" s="47"/>
      <c r="D78" s="47"/>
      <c r="E78" s="47"/>
      <c r="F78" s="47"/>
      <c r="G78" s="47"/>
    </row>
    <row r="79" spans="1:7" x14ac:dyDescent="0.2">
      <c r="A79" s="20"/>
      <c r="B79" s="47" t="s">
        <v>122</v>
      </c>
      <c r="C79" s="47"/>
      <c r="D79" s="47"/>
      <c r="E79" s="47"/>
      <c r="F79" s="47"/>
      <c r="G79" s="47"/>
    </row>
    <row r="80" spans="1:7" x14ac:dyDescent="0.2">
      <c r="A80" s="20"/>
      <c r="B80" s="47" t="s">
        <v>122</v>
      </c>
      <c r="C80" s="47"/>
      <c r="D80" s="47"/>
      <c r="E80" s="47"/>
      <c r="F80" s="47"/>
      <c r="G80" s="47"/>
    </row>
    <row r="81" spans="1:2" x14ac:dyDescent="0.2">
      <c r="A81" s="20"/>
      <c r="B81" s="20"/>
    </row>
    <row r="82" spans="1:2" x14ac:dyDescent="0.2">
      <c r="A82" s="20"/>
      <c r="B82" s="20"/>
    </row>
    <row r="83" spans="1:2" x14ac:dyDescent="0.2">
      <c r="A83" s="20"/>
      <c r="B83" s="20"/>
    </row>
    <row r="84" spans="1:2" x14ac:dyDescent="0.2">
      <c r="A84" s="20"/>
      <c r="B84" s="20"/>
    </row>
    <row r="85" spans="1:2" x14ac:dyDescent="0.2">
      <c r="A85" s="20"/>
      <c r="B85" s="20"/>
    </row>
    <row r="86" spans="1:2" x14ac:dyDescent="0.2">
      <c r="A86" s="20"/>
      <c r="B86" s="20"/>
    </row>
    <row r="87" spans="1:2" x14ac:dyDescent="0.2">
      <c r="A87" s="20"/>
      <c r="B87" s="20"/>
    </row>
    <row r="88" spans="1:2" x14ac:dyDescent="0.2">
      <c r="A88" s="20"/>
      <c r="B88" s="20"/>
    </row>
    <row r="89" spans="1:2" x14ac:dyDescent="0.2">
      <c r="A89" s="20"/>
      <c r="B89" s="20"/>
    </row>
    <row r="90" spans="1:2" x14ac:dyDescent="0.2">
      <c r="A90" s="20"/>
      <c r="B90" s="20"/>
    </row>
    <row r="91" spans="1:2" x14ac:dyDescent="0.2">
      <c r="A91" s="20"/>
      <c r="B91" s="20"/>
    </row>
    <row r="92" spans="1:2" x14ac:dyDescent="0.2">
      <c r="A92" s="20"/>
      <c r="B92" s="20"/>
    </row>
    <row r="93" spans="1:2" x14ac:dyDescent="0.2">
      <c r="A93" s="20"/>
      <c r="B93" s="20"/>
    </row>
  </sheetData>
  <mergeCells count="27">
    <mergeCell ref="B69:G69"/>
    <mergeCell ref="B77:G77"/>
    <mergeCell ref="B78:G78"/>
    <mergeCell ref="B79:G79"/>
    <mergeCell ref="B80:G80"/>
    <mergeCell ref="B71:G71"/>
    <mergeCell ref="B72:G72"/>
    <mergeCell ref="B73:G73"/>
    <mergeCell ref="B74:G74"/>
    <mergeCell ref="B75:G75"/>
    <mergeCell ref="B76:G76"/>
    <mergeCell ref="C52:G52"/>
    <mergeCell ref="C63:E63"/>
    <mergeCell ref="C64:E64"/>
    <mergeCell ref="C65:E65"/>
    <mergeCell ref="C66:E66"/>
    <mergeCell ref="C22:E22"/>
    <mergeCell ref="C23:G23"/>
    <mergeCell ref="C39:E39"/>
    <mergeCell ref="C40:G40"/>
    <mergeCell ref="C51:E51"/>
    <mergeCell ref="C13:G13"/>
    <mergeCell ref="E11:E12"/>
    <mergeCell ref="F11:G11"/>
    <mergeCell ref="A4:G5"/>
    <mergeCell ref="A6:G7"/>
    <mergeCell ref="A8:G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</cp:lastModifiedBy>
  <cp:lastPrinted>2006-07-27T08:12:16Z</cp:lastPrinted>
  <dcterms:created xsi:type="dcterms:W3CDTF">2000-03-15T14:19:55Z</dcterms:created>
  <dcterms:modified xsi:type="dcterms:W3CDTF">2025-09-02T07:17:38Z</dcterms:modified>
  <cp:contentStatus/>
</cp:coreProperties>
</file>